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vesbv.sharepoint.com/teams/BUZuidNIC/Gedeelde documenten/General/04 Projecten/Projecten 2021 ZeBra en LiGe/Projecten LiGe en Zebra 2021/8979_HRM-PSA_Salto_PvS/Te publiceren/"/>
    </mc:Choice>
  </mc:AlternateContent>
  <xr:revisionPtr revIDLastSave="0" documentId="8_{83AECC20-AC48-4811-89AB-F61B53AE3443}" xr6:coauthVersionLast="46" xr6:coauthVersionMax="46" xr10:uidLastSave="{00000000-0000-0000-0000-000000000000}"/>
  <bookViews>
    <workbookView xWindow="-120" yWindow="-120" windowWidth="29040" windowHeight="15840" xr2:uid="{570EF191-F022-4642-9496-C659D18ED719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E14" i="1" s="1"/>
  <c r="D17" i="1"/>
  <c r="E17" i="1" s="1"/>
  <c r="D15" i="1"/>
  <c r="E15" i="1" s="1"/>
  <c r="E19" i="1"/>
  <c r="D22" i="1"/>
  <c r="E22" i="1" s="1"/>
  <c r="D21" i="1"/>
  <c r="E21" i="1" s="1"/>
  <c r="D18" i="1" l="1"/>
  <c r="D23" i="1" l="1"/>
  <c r="E18" i="1"/>
  <c r="E23" i="1" s="1"/>
  <c r="F25" i="1" s="1"/>
</calcChain>
</file>

<file path=xl/sharedStrings.xml><?xml version="1.0" encoding="utf-8"?>
<sst xmlns="http://schemas.openxmlformats.org/spreadsheetml/2006/main" count="55" uniqueCount="46">
  <si>
    <t>Prijzen (excl. BTW)</t>
  </si>
  <si>
    <t>Parameters:</t>
  </si>
  <si>
    <t>aantal</t>
  </si>
  <si>
    <t>Aantal medewerkers</t>
  </si>
  <si>
    <t>Aantal FTE</t>
  </si>
  <si>
    <t>Aantal facturen per jaar</t>
  </si>
  <si>
    <t>Fictief aantal uren per jaar voor  implementatie nieuwe functies</t>
  </si>
  <si>
    <t>Fictief aantal uren per jaar  vervanging eigen personeel</t>
  </si>
  <si>
    <t>Instructie:</t>
  </si>
  <si>
    <t>U dient de geel gearceerde velden in te vullen.</t>
  </si>
  <si>
    <t xml:space="preserve">Maandelijkse kosten Dienstverlening </t>
  </si>
  <si>
    <t>prijs p.maand</t>
  </si>
  <si>
    <t>prijs éénmalig</t>
  </si>
  <si>
    <t xml:space="preserve">prijs per jaar </t>
  </si>
  <si>
    <t>prijs over 8 jaar</t>
  </si>
  <si>
    <t>HR</t>
  </si>
  <si>
    <t>x</t>
  </si>
  <si>
    <t>Financiën</t>
  </si>
  <si>
    <t>Maandelijkse kosten Systeemgebruik</t>
  </si>
  <si>
    <t>Eénmalige conversie en implementatiekosten</t>
  </si>
  <si>
    <t>Fictieve inhuur gedurende looptijd</t>
  </si>
  <si>
    <t>prijs p.uur</t>
  </si>
  <si>
    <t>Fictief bedrag inhuur per jaar voor nieuwe functionaliteit</t>
  </si>
  <si>
    <t>Fictief bedrag inhuur per jaar voor vervanging eigen personeel</t>
  </si>
  <si>
    <t>Rekenprijs t.b.v. beoordeling</t>
  </si>
  <si>
    <t>*</t>
  </si>
  <si>
    <t>Opmerking:</t>
  </si>
  <si>
    <t>Opdrachtgever wenst een indicatie van de kosten voor toekomstige uitbreiding. Deze wordt niet meegenomen in de beoordeling:</t>
  </si>
  <si>
    <t xml:space="preserve">Indicatie van kosten voor uitbreiding op termijn </t>
  </si>
  <si>
    <t>kosten</t>
  </si>
  <si>
    <t xml:space="preserve">Purchase to Pay licentie per jaar </t>
  </si>
  <si>
    <t>per jaar</t>
  </si>
  <si>
    <t>Purchase to Pay implementatie éénmalig</t>
  </si>
  <si>
    <t>éénmalig</t>
  </si>
  <si>
    <t>Contractmanagement licentie per jaar</t>
  </si>
  <si>
    <t>Contractmanagement implementatie éénmalig</t>
  </si>
  <si>
    <t>* Prijzen zijn exclusief BTW;</t>
  </si>
  <si>
    <t>* Inschrijver levert een onderbouwing van de éénmalige kosten middels een implementatieplan (zie open vragen);</t>
  </si>
  <si>
    <t>* De door u aangeboden prijzen dienen all-in te zijn: dat wil zeggen dat naast deze all-in prijs geen aanvullende kosten in rekening kunnen worden gebracht;</t>
  </si>
  <si>
    <t>* Prijzen zijn inclusief levering en de aangeboden dienstverlening als benoemd in de kwalitatieve gunningscriteria;</t>
  </si>
  <si>
    <t>* Prijzen zijn inclusief eventueel van toepassingzijnde wettelijke heffingen.</t>
  </si>
  <si>
    <t>Inschrijver</t>
  </si>
  <si>
    <t>Naam</t>
  </si>
  <si>
    <t>Functie</t>
  </si>
  <si>
    <t>Onderneming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</si>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</sst>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"/>
    <numFmt numFmtId="165" formatCode="_ &quot;€&quot;\ * #,##0_ ;_ &quot;€&quot;\ * \-#,##0_ ;_ &quot;€&quot;\ * &quot;-&quot;??_ ;_ @_ "/>
    <numFmt numFmtId="168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9D08E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8" fontId="6" fillId="0" borderId="0" applyFont="0" applyFill="0" applyBorder="0" applyAlignment="0" applyProtection="0"/>
    <xf numFmtId="0" fontId="7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/>
    <xf numFmtId="0" fontId="0" fillId="3" borderId="2" xfId="0" applyFill="1" applyBorder="1" applyAlignment="1">
      <alignment horizontal="center"/>
    </xf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5" xfId="0" applyBorder="1"/>
    <xf numFmtId="0" fontId="3" fillId="0" borderId="0" xfId="0" applyFont="1"/>
    <xf numFmtId="0" fontId="1" fillId="5" borderId="1" xfId="0" applyFont="1" applyFill="1" applyBorder="1"/>
    <xf numFmtId="0" fontId="0" fillId="5" borderId="3" xfId="0" applyFill="1" applyBorder="1" applyAlignment="1">
      <alignment horizontal="right"/>
    </xf>
    <xf numFmtId="0" fontId="0" fillId="5" borderId="5" xfId="0" applyFill="1" applyBorder="1" applyAlignment="1">
      <alignment horizontal="right"/>
    </xf>
    <xf numFmtId="0" fontId="1" fillId="6" borderId="9" xfId="0" applyFont="1" applyFill="1" applyBorder="1"/>
    <xf numFmtId="0" fontId="0" fillId="4" borderId="3" xfId="0" applyFill="1" applyBorder="1"/>
    <xf numFmtId="0" fontId="0" fillId="4" borderId="5" xfId="0" applyFill="1" applyBorder="1"/>
    <xf numFmtId="0" fontId="1" fillId="4" borderId="1" xfId="0" applyFont="1" applyFill="1" applyBorder="1"/>
    <xf numFmtId="9" fontId="0" fillId="0" borderId="0" xfId="0" applyNumberFormat="1"/>
    <xf numFmtId="164" fontId="4" fillId="7" borderId="0" xfId="0" applyNumberFormat="1" applyFont="1" applyFill="1"/>
    <xf numFmtId="164" fontId="0" fillId="0" borderId="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right"/>
    </xf>
    <xf numFmtId="164" fontId="0" fillId="0" borderId="6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5" xfId="0" applyFill="1" applyBorder="1"/>
    <xf numFmtId="0" fontId="0" fillId="3" borderId="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8" borderId="0" xfId="0" applyFill="1"/>
    <xf numFmtId="0" fontId="0" fillId="8" borderId="0" xfId="0" applyFill="1" applyAlignment="1">
      <alignment horizontal="center"/>
    </xf>
    <xf numFmtId="0" fontId="0" fillId="0" borderId="4" xfId="0" applyBorder="1" applyAlignment="1">
      <alignment horizontal="center"/>
    </xf>
    <xf numFmtId="0" fontId="0" fillId="3" borderId="0" xfId="0" applyFill="1" applyAlignment="1">
      <alignment horizontal="center"/>
    </xf>
    <xf numFmtId="164" fontId="0" fillId="0" borderId="12" xfId="0" applyNumberForma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5" fillId="0" borderId="0" xfId="0" applyFont="1"/>
    <xf numFmtId="0" fontId="1" fillId="0" borderId="0" xfId="0" applyFont="1"/>
    <xf numFmtId="0" fontId="0" fillId="8" borderId="13" xfId="0" applyFill="1" applyBorder="1"/>
    <xf numFmtId="0" fontId="0" fillId="8" borderId="23" xfId="0" applyFill="1" applyBorder="1" applyAlignment="1">
      <alignment horizontal="left" vertical="top"/>
    </xf>
    <xf numFmtId="0" fontId="0" fillId="8" borderId="28" xfId="0" applyFill="1" applyBorder="1" applyAlignment="1">
      <alignment horizontal="left" vertical="top"/>
    </xf>
    <xf numFmtId="0" fontId="0" fillId="8" borderId="24" xfId="0" applyFill="1" applyBorder="1" applyAlignment="1">
      <alignment horizontal="left" vertical="top"/>
    </xf>
    <xf numFmtId="164" fontId="0" fillId="2" borderId="15" xfId="0" applyNumberFormat="1" applyFill="1" applyBorder="1" applyAlignment="1" applyProtection="1">
      <alignment horizontal="center"/>
      <protection locked="0"/>
    </xf>
    <xf numFmtId="164" fontId="0" fillId="2" borderId="18" xfId="0" applyNumberFormat="1" applyFill="1" applyBorder="1" applyAlignment="1" applyProtection="1">
      <alignment horizontal="center"/>
      <protection locked="0"/>
    </xf>
    <xf numFmtId="164" fontId="0" fillId="2" borderId="21" xfId="0" applyNumberFormat="1" applyFill="1" applyBorder="1" applyAlignment="1" applyProtection="1">
      <alignment horizontal="center"/>
      <protection locked="0"/>
    </xf>
    <xf numFmtId="164" fontId="0" fillId="2" borderId="22" xfId="0" applyNumberFormat="1" applyFill="1" applyBorder="1" applyAlignment="1" applyProtection="1">
      <alignment horizontal="center"/>
      <protection locked="0"/>
    </xf>
    <xf numFmtId="165" fontId="0" fillId="2" borderId="15" xfId="0" applyNumberFormat="1" applyFill="1" applyBorder="1" applyAlignment="1" applyProtection="1">
      <alignment horizontal="center"/>
      <protection locked="0"/>
    </xf>
    <xf numFmtId="165" fontId="0" fillId="2" borderId="22" xfId="0" applyNumberFormat="1" applyFill="1" applyBorder="1" applyAlignment="1" applyProtection="1">
      <alignment horizontal="center"/>
      <protection locked="0"/>
    </xf>
    <xf numFmtId="165" fontId="0" fillId="2" borderId="18" xfId="0" applyNumberFormat="1" applyFill="1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</cellXfs>
  <cellStyles count="3">
    <cellStyle name="Standaard" xfId="0" builtinId="0"/>
    <cellStyle name="Standaard 2" xfId="2" xr:uid="{1DC08201-27B8-4792-91D8-186214802876}"/>
    <cellStyle name="Valuta 2" xfId="1" xr:uid="{77473D7D-5467-45B0-BDDA-E411AC9954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059A3-C993-42A5-9966-7203F619670D}">
  <dimension ref="A1:G50"/>
  <sheetViews>
    <sheetView tabSelected="1" workbookViewId="0">
      <selection activeCell="B15" sqref="B15"/>
    </sheetView>
  </sheetViews>
  <sheetFormatPr defaultRowHeight="15" x14ac:dyDescent="0.25"/>
  <cols>
    <col min="1" max="1" width="61.5703125" customWidth="1"/>
    <col min="2" max="3" width="14.42578125" style="1" customWidth="1"/>
    <col min="4" max="4" width="12.140625" style="1" customWidth="1"/>
    <col min="5" max="5" width="18.42578125" style="1" customWidth="1"/>
    <col min="6" max="6" width="10.7109375" bestFit="1" customWidth="1"/>
  </cols>
  <sheetData>
    <row r="1" spans="1:7" ht="28.5" x14ac:dyDescent="0.45">
      <c r="A1" s="7" t="s">
        <v>0</v>
      </c>
    </row>
    <row r="2" spans="1:7" ht="15.75" thickBot="1" x14ac:dyDescent="0.3"/>
    <row r="3" spans="1:7" x14ac:dyDescent="0.25">
      <c r="A3" s="2" t="s">
        <v>1</v>
      </c>
      <c r="B3" s="3" t="s">
        <v>2</v>
      </c>
    </row>
    <row r="4" spans="1:7" x14ac:dyDescent="0.25">
      <c r="A4" s="4" t="s">
        <v>3</v>
      </c>
      <c r="B4" s="31">
        <v>675</v>
      </c>
    </row>
    <row r="5" spans="1:7" x14ac:dyDescent="0.25">
      <c r="A5" s="4" t="s">
        <v>4</v>
      </c>
      <c r="B5" s="31">
        <v>522</v>
      </c>
    </row>
    <row r="6" spans="1:7" x14ac:dyDescent="0.25">
      <c r="A6" s="4" t="s">
        <v>5</v>
      </c>
      <c r="B6" s="31">
        <v>3750</v>
      </c>
    </row>
    <row r="7" spans="1:7" x14ac:dyDescent="0.25">
      <c r="A7" s="4" t="s">
        <v>6</v>
      </c>
      <c r="B7" s="31">
        <v>120</v>
      </c>
    </row>
    <row r="8" spans="1:7" ht="15.75" thickBot="1" x14ac:dyDescent="0.3">
      <c r="A8" s="6" t="s">
        <v>7</v>
      </c>
      <c r="B8" s="5">
        <v>320</v>
      </c>
    </row>
    <row r="10" spans="1:7" x14ac:dyDescent="0.25">
      <c r="A10" s="51" t="s">
        <v>8</v>
      </c>
    </row>
    <row r="11" spans="1:7" x14ac:dyDescent="0.25">
      <c r="A11" t="s">
        <v>9</v>
      </c>
    </row>
    <row r="12" spans="1:7" ht="15.75" thickBot="1" x14ac:dyDescent="0.3"/>
    <row r="13" spans="1:7" ht="15.75" thickBot="1" x14ac:dyDescent="0.3">
      <c r="A13" s="8" t="s">
        <v>10</v>
      </c>
      <c r="B13" s="34" t="s">
        <v>11</v>
      </c>
      <c r="C13" s="35" t="s">
        <v>12</v>
      </c>
      <c r="D13" s="35" t="s">
        <v>13</v>
      </c>
      <c r="E13" s="36" t="s">
        <v>14</v>
      </c>
      <c r="F13" s="1"/>
    </row>
    <row r="14" spans="1:7" x14ac:dyDescent="0.25">
      <c r="A14" s="19" t="s">
        <v>15</v>
      </c>
      <c r="B14" s="56"/>
      <c r="C14" s="37" t="s">
        <v>16</v>
      </c>
      <c r="D14" s="37">
        <f>12*B14</f>
        <v>0</v>
      </c>
      <c r="E14" s="38">
        <f>D14*8</f>
        <v>0</v>
      </c>
      <c r="G14" s="15"/>
    </row>
    <row r="15" spans="1:7" ht="15.75" thickBot="1" x14ac:dyDescent="0.3">
      <c r="A15" s="10" t="s">
        <v>17</v>
      </c>
      <c r="B15" s="57"/>
      <c r="C15" s="39" t="s">
        <v>16</v>
      </c>
      <c r="D15" s="39">
        <f>12*B15</f>
        <v>0</v>
      </c>
      <c r="E15" s="40">
        <f>D15*8</f>
        <v>0</v>
      </c>
      <c r="G15" s="15"/>
    </row>
    <row r="16" spans="1:7" ht="15.75" thickBot="1" x14ac:dyDescent="0.3">
      <c r="A16" s="8" t="s">
        <v>18</v>
      </c>
      <c r="B16" s="33"/>
      <c r="C16" s="21"/>
      <c r="D16" s="21"/>
      <c r="E16" s="22"/>
    </row>
    <row r="17" spans="1:7" x14ac:dyDescent="0.25">
      <c r="A17" s="9" t="s">
        <v>15</v>
      </c>
      <c r="B17" s="56"/>
      <c r="C17" s="41" t="s">
        <v>16</v>
      </c>
      <c r="D17" s="41">
        <f>12*B17</f>
        <v>0</v>
      </c>
      <c r="E17" s="42">
        <f>D17*8</f>
        <v>0</v>
      </c>
      <c r="G17" s="15"/>
    </row>
    <row r="18" spans="1:7" ht="15.75" thickBot="1" x14ac:dyDescent="0.3">
      <c r="A18" s="10" t="s">
        <v>17</v>
      </c>
      <c r="B18" s="57"/>
      <c r="C18" s="17" t="s">
        <v>16</v>
      </c>
      <c r="D18" s="17">
        <f>12*B18</f>
        <v>0</v>
      </c>
      <c r="E18" s="20">
        <f>D18*8</f>
        <v>0</v>
      </c>
      <c r="G18" s="15"/>
    </row>
    <row r="19" spans="1:7" ht="15.75" thickBot="1" x14ac:dyDescent="0.3">
      <c r="A19" s="11" t="s">
        <v>19</v>
      </c>
      <c r="B19" s="43"/>
      <c r="C19" s="58"/>
      <c r="D19" s="18"/>
      <c r="E19" s="42">
        <f>C19</f>
        <v>0</v>
      </c>
      <c r="G19" s="15"/>
    </row>
    <row r="20" spans="1:7" x14ac:dyDescent="0.25">
      <c r="A20" s="14" t="s">
        <v>20</v>
      </c>
      <c r="B20" s="44" t="s">
        <v>21</v>
      </c>
      <c r="C20" s="45"/>
      <c r="D20" s="45"/>
      <c r="E20" s="46"/>
    </row>
    <row r="21" spans="1:7" x14ac:dyDescent="0.25">
      <c r="A21" s="12" t="s">
        <v>22</v>
      </c>
      <c r="B21" s="59"/>
      <c r="C21" s="27" t="s">
        <v>16</v>
      </c>
      <c r="D21" s="27">
        <f>B21*B7</f>
        <v>0</v>
      </c>
      <c r="E21" s="28">
        <f>D21*8</f>
        <v>0</v>
      </c>
      <c r="G21" s="15"/>
    </row>
    <row r="22" spans="1:7" ht="15.75" thickBot="1" x14ac:dyDescent="0.3">
      <c r="A22" s="13" t="s">
        <v>23</v>
      </c>
      <c r="B22" s="57"/>
      <c r="C22" s="39" t="s">
        <v>16</v>
      </c>
      <c r="D22" s="39">
        <f>B22*B8</f>
        <v>0</v>
      </c>
      <c r="E22" s="40">
        <f>D22*8</f>
        <v>0</v>
      </c>
      <c r="G22" s="15"/>
    </row>
    <row r="23" spans="1:7" x14ac:dyDescent="0.25">
      <c r="A23" s="4"/>
      <c r="D23" s="21">
        <f t="shared" ref="D23:E23" si="0">SUM(D14:D22)</f>
        <v>0</v>
      </c>
      <c r="E23" s="22">
        <f t="shared" si="0"/>
        <v>0</v>
      </c>
    </row>
    <row r="24" spans="1:7" ht="15.75" thickBot="1" x14ac:dyDescent="0.3">
      <c r="A24" s="6"/>
      <c r="B24" s="23"/>
      <c r="C24" s="23"/>
      <c r="D24" s="23"/>
      <c r="E24" s="5"/>
    </row>
    <row r="25" spans="1:7" ht="15.75" thickBot="1" x14ac:dyDescent="0.3">
      <c r="A25" s="24" t="s">
        <v>24</v>
      </c>
      <c r="B25" s="25"/>
      <c r="C25" s="25"/>
      <c r="D25" s="25"/>
      <c r="E25" s="26"/>
      <c r="F25" s="16">
        <f>E23</f>
        <v>0</v>
      </c>
      <c r="G25" s="15" t="s">
        <v>25</v>
      </c>
    </row>
    <row r="28" spans="1:7" x14ac:dyDescent="0.25">
      <c r="A28" s="50" t="s">
        <v>26</v>
      </c>
    </row>
    <row r="29" spans="1:7" x14ac:dyDescent="0.25">
      <c r="A29" t="s">
        <v>37</v>
      </c>
    </row>
    <row r="30" spans="1:7" x14ac:dyDescent="0.25">
      <c r="A30" t="s">
        <v>38</v>
      </c>
    </row>
    <row r="31" spans="1:7" x14ac:dyDescent="0.25">
      <c r="A31" t="s">
        <v>39</v>
      </c>
    </row>
    <row r="32" spans="1:7" x14ac:dyDescent="0.25">
      <c r="A32" t="s">
        <v>36</v>
      </c>
    </row>
    <row r="33" spans="1:4" x14ac:dyDescent="0.25">
      <c r="A33" t="s">
        <v>40</v>
      </c>
    </row>
    <row r="35" spans="1:4" x14ac:dyDescent="0.25">
      <c r="A35" t="s">
        <v>27</v>
      </c>
    </row>
    <row r="36" spans="1:4" ht="15.75" thickBot="1" x14ac:dyDescent="0.3">
      <c r="A36" s="29" t="s">
        <v>28</v>
      </c>
      <c r="B36" s="30" t="s">
        <v>29</v>
      </c>
      <c r="C36" s="32"/>
    </row>
    <row r="37" spans="1:4" x14ac:dyDescent="0.25">
      <c r="A37" t="s">
        <v>30</v>
      </c>
      <c r="B37" s="60"/>
      <c r="C37" s="47" t="s">
        <v>31</v>
      </c>
    </row>
    <row r="38" spans="1:4" x14ac:dyDescent="0.25">
      <c r="A38" t="s">
        <v>32</v>
      </c>
      <c r="B38" s="61"/>
      <c r="C38" s="48" t="s">
        <v>33</v>
      </c>
    </row>
    <row r="39" spans="1:4" x14ac:dyDescent="0.25">
      <c r="A39" t="s">
        <v>34</v>
      </c>
      <c r="B39" s="61"/>
      <c r="C39" s="48" t="s">
        <v>31</v>
      </c>
    </row>
    <row r="40" spans="1:4" ht="15.75" thickBot="1" x14ac:dyDescent="0.3">
      <c r="A40" t="s">
        <v>35</v>
      </c>
      <c r="B40" s="62"/>
      <c r="C40" s="49" t="s">
        <v>33</v>
      </c>
    </row>
    <row r="44" spans="1:4" x14ac:dyDescent="0.25">
      <c r="A44" s="52" t="s">
        <v>41</v>
      </c>
      <c r="B44" s="63"/>
      <c r="C44" s="64"/>
      <c r="D44" s="65"/>
    </row>
    <row r="45" spans="1:4" x14ac:dyDescent="0.25">
      <c r="A45" s="52" t="s">
        <v>42</v>
      </c>
      <c r="B45" s="63"/>
      <c r="C45" s="64"/>
      <c r="D45" s="65"/>
    </row>
    <row r="46" spans="1:4" x14ac:dyDescent="0.25">
      <c r="A46" s="52" t="s">
        <v>43</v>
      </c>
      <c r="B46" s="63"/>
      <c r="C46" s="64"/>
      <c r="D46" s="65"/>
    </row>
    <row r="47" spans="1:4" x14ac:dyDescent="0.25">
      <c r="A47" s="52" t="s">
        <v>44</v>
      </c>
      <c r="B47" s="63"/>
      <c r="C47" s="64"/>
      <c r="D47" s="65"/>
    </row>
    <row r="48" spans="1:4" x14ac:dyDescent="0.25">
      <c r="A48" s="53" t="s">
        <v>45</v>
      </c>
      <c r="B48" s="66"/>
      <c r="C48" s="66"/>
      <c r="D48" s="66"/>
    </row>
    <row r="49" spans="1:4" x14ac:dyDescent="0.25">
      <c r="A49" s="54"/>
      <c r="B49" s="66"/>
      <c r="C49" s="66"/>
      <c r="D49" s="66"/>
    </row>
    <row r="50" spans="1:4" x14ac:dyDescent="0.25">
      <c r="A50" s="55"/>
      <c r="B50" s="66"/>
      <c r="C50" s="66"/>
      <c r="D50" s="66"/>
    </row>
  </sheetData>
  <sheetProtection algorithmName="SHA-512" hashValue="D3P0pMUFseuXRpsRpBCbfiztR6a0UBqU8fhnbXDe/HKbvkLt9+wW6HqzCovEeDpMhmt91VFqzFzYHLqfGvefKQ==" saltValue="o57weSGpgT/j6Cn0eBvEEA==" spinCount="100000" sheet="1" selectLockedCells="1"/>
  <mergeCells count="6">
    <mergeCell ref="A48:A50"/>
    <mergeCell ref="B44:D44"/>
    <mergeCell ref="B45:D45"/>
    <mergeCell ref="B46:D46"/>
    <mergeCell ref="B47:D47"/>
    <mergeCell ref="B48:D50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3" ma:contentTypeDescription="Een nieuw document maken." ma:contentTypeScope="" ma:versionID="235a5e448619482305a2b4a33c6df7b8">
  <xsd:schema xmlns:xsd="http://www.w3.org/2001/XMLSchema" xmlns:xs="http://www.w3.org/2001/XMLSchema" xmlns:p="http://schemas.microsoft.com/office/2006/metadata/properties" xmlns:ns2="df334da4-c630-45b1-95f0-858e998e8867" xmlns:ns3="118699ed-b0bb-4314-a950-7636bf7a902d" targetNamespace="http://schemas.microsoft.com/office/2006/metadata/properties" ma:root="true" ma:fieldsID="a723918d95c82dc1450ce94b2d082450" ns2:_="" ns3:_="">
    <xsd:import namespace="df334da4-c630-45b1-95f0-858e998e8867"/>
    <xsd:import namespace="118699ed-b0bb-4314-a950-7636bf7a90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5F6A99-3466-4BFE-835D-E3479A5CA2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34da4-c630-45b1-95f0-858e998e8867"/>
    <ds:schemaRef ds:uri="118699ed-b0bb-4314-a950-7636bf7a90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80D0D6-8855-4634-9F8F-BDEA9219520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97B2B86-3DD0-4BAB-A12A-957EBBD21F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Dijkman</dc:creator>
  <cp:keywords/>
  <dc:description/>
  <cp:lastModifiedBy>Inge Bonné</cp:lastModifiedBy>
  <cp:revision/>
  <dcterms:created xsi:type="dcterms:W3CDTF">2021-05-11T11:20:10Z</dcterms:created>
  <dcterms:modified xsi:type="dcterms:W3CDTF">2021-05-21T09:06:06Z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</Properties>
</file>